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902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спецификация!$J$17</definedName>
    <definedName name="ГенДир">спецификация!$C$48</definedName>
    <definedName name="ГОСТ">спецификация!#REF!</definedName>
    <definedName name="ЕдиницаИзмерения">спецификация!#REF!</definedName>
    <definedName name="Итого">спецификация!$J$15</definedName>
    <definedName name="ИтогоТекст">спецификация!$A$18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спецификация!$J$16</definedName>
    <definedName name="_xlnm.Print_Area" localSheetId="0">спецификация!$A$1:$J$50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45621"/>
</workbook>
</file>

<file path=xl/calcChain.xml><?xml version="1.0" encoding="utf-8"?>
<calcChain xmlns="http://schemas.openxmlformats.org/spreadsheetml/2006/main">
  <c r="J14" i="1" l="1"/>
  <c r="J13" i="1"/>
  <c r="J12" i="1"/>
  <c r="J15" i="1" s="1"/>
  <c r="J17" i="1" s="1"/>
  <c r="J16" i="1" s="1"/>
  <c r="J11" i="1"/>
</calcChain>
</file>

<file path=xl/sharedStrings.xml><?xml version="1.0" encoding="utf-8"?>
<sst xmlns="http://schemas.openxmlformats.org/spreadsheetml/2006/main" count="51" uniqueCount="38">
  <si>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</si>
  <si>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</si>
  <si>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</si>
  <si>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</si>
  <si>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</si>
  <si>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</si>
  <si>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</si>
  <si>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</si>
  <si>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</si>
  <si>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</si>
  <si>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</si>
  <si>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</si>
  <si>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</si>
  <si>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</si>
  <si>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</si>
  <si>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</si>
  <si>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</si>
  <si>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</si>
  <si>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</si>
  <si>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</si>
  <si>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</si>
  <si>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</si>
  <si>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Спецификация № ______ от _______201__ г.</t>
  </si>
  <si>
    <t>ПАО "ППГХО"</t>
  </si>
  <si>
    <t xml:space="preserve">5.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</si>
  <si>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Основание: дополнительная заявка 2015года.</t>
  </si>
  <si>
    <t xml:space="preserve">к Договору поставки между ПАО "ППГХО" и  </t>
  </si>
  <si>
    <t>2. Поставка производится путем доставки ж/д транспортом (четырехосный подвижной состав, контейнера 20 тн)до ст. Краснокаменск, Забайкальской ЖД. или автотранспортом до  г. Краснокаменск.</t>
  </si>
  <si>
    <t>не требуется</t>
  </si>
  <si>
    <t>шт</t>
  </si>
  <si>
    <t>3. Срок поставки:  60 календарных дней с момента подписания договора с возможностью досрочной отгрузки по договоренности сторон</t>
  </si>
  <si>
    <t>06.01.2.046</t>
  </si>
  <si>
    <t>МФУ HP LJ PRO M225RDN (CF486A) или эквивалент</t>
  </si>
  <si>
    <t>ПРИНТЕР HP LP P1102, А4,USB 2.0 или эквивалент</t>
  </si>
  <si>
    <t>МОНИТОР SAMSUNG 24"S24D300H или эквивалент</t>
  </si>
  <si>
    <t>КОМПЬЮТЕР HP 280 MT/CORE I3-4160/4GB/500GB/DVDRW/WIN7PRO+WIN8.1PRO (K8K34EA) или эквивалент</t>
  </si>
  <si>
    <t xml:space="preserve">согласно технического задания ТЗ  (приложение №3) </t>
  </si>
  <si>
    <t>Итого с учетом НДС: 4 966 560 (четыре миллиона девятьсот шестьдесят шесть тысяч пятьсот шестьдесят) рублей 29 коп. в т.ч. НДС 757 610 руб. 89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</si>
</sst>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3" fillId="0" borderId="0"/>
  </cellStyleXfs>
  <cellXfs count="38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0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tabSelected="1" zoomScale="85" zoomScaleNormal="85" zoomScaleSheetLayoutView="70" zoomScalePageLayoutView="80" workbookViewId="0">
      <selection activeCell="A18" sqref="A18:XFD18"/>
    </sheetView>
  </sheetViews>
  <sheetFormatPr defaultRowHeight="15" x14ac:dyDescent="0.25"/>
  <cols>
    <col min="1" max="1" width="6.25" style="2" customWidth="1"/>
    <col min="2" max="2" width="14.5" style="2" customWidth="1"/>
    <col min="3" max="3" width="13.625" style="2" customWidth="1"/>
    <col min="4" max="4" width="46.25" style="10" customWidth="1"/>
    <col min="5" max="5" width="68.875" style="7" customWidth="1"/>
    <col min="6" max="6" width="19.375" style="7" customWidth="1"/>
    <col min="7" max="7" width="12.25" style="2" customWidth="1"/>
    <col min="8" max="9" width="17.625" style="2" customWidth="1"/>
    <col min="10" max="10" width="17.375" style="2" customWidth="1"/>
    <col min="11" max="16384" width="9" style="2"/>
  </cols>
  <sheetData>
    <row r="1" spans="1:15" ht="24" customHeight="1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6"/>
      <c r="L1" s="6"/>
      <c r="M1" s="6"/>
      <c r="N1" s="6"/>
      <c r="O1" s="6"/>
    </row>
    <row r="2" spans="1:15" x14ac:dyDescent="0.25">
      <c r="B2" s="12"/>
    </row>
    <row r="3" spans="1:15" ht="22.5" customHeight="1" x14ac:dyDescent="0.25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</row>
    <row r="4" spans="1:15" x14ac:dyDescent="0.25">
      <c r="A4" s="36" t="s">
        <v>26</v>
      </c>
      <c r="B4" s="36"/>
      <c r="C4" s="36"/>
      <c r="D4" s="36"/>
      <c r="E4" s="36"/>
      <c r="F4" s="36"/>
      <c r="G4" s="36"/>
      <c r="H4" s="36"/>
      <c r="I4" s="36"/>
      <c r="J4" s="36"/>
    </row>
    <row r="5" spans="1:15" x14ac:dyDescent="0.25">
      <c r="A5" s="35" t="s">
        <v>12</v>
      </c>
      <c r="B5" s="35"/>
      <c r="C5" s="35"/>
      <c r="D5" s="35"/>
      <c r="E5" s="35"/>
      <c r="F5" s="35"/>
      <c r="G5" s="35"/>
      <c r="H5" s="35"/>
      <c r="I5" s="35"/>
      <c r="J5" s="35"/>
    </row>
    <row r="6" spans="1:15" x14ac:dyDescent="0.25">
      <c r="A6" s="6"/>
      <c r="B6" s="6"/>
      <c r="C6" s="6"/>
      <c r="D6" s="6"/>
      <c r="E6" s="17" t="s">
        <v>25</v>
      </c>
      <c r="F6" s="6"/>
      <c r="G6" s="6"/>
      <c r="H6" s="6"/>
      <c r="I6" s="6"/>
      <c r="J6" s="6"/>
    </row>
    <row r="7" spans="1:15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</row>
    <row r="8" spans="1:15" x14ac:dyDescent="0.25">
      <c r="A8" s="34" t="s">
        <v>0</v>
      </c>
      <c r="B8" s="34"/>
      <c r="C8" s="34"/>
      <c r="D8" s="34"/>
      <c r="E8" s="34"/>
      <c r="F8" s="34"/>
      <c r="G8" s="34"/>
      <c r="H8" s="34"/>
      <c r="I8" s="34"/>
      <c r="J8" s="34"/>
    </row>
    <row r="9" spans="1:15" ht="45" x14ac:dyDescent="0.25">
      <c r="A9" s="1" t="s">
        <v>1</v>
      </c>
      <c r="B9" s="1" t="s">
        <v>11</v>
      </c>
      <c r="C9" s="1" t="s">
        <v>19</v>
      </c>
      <c r="D9" s="1" t="s">
        <v>2</v>
      </c>
      <c r="E9" s="15" t="s">
        <v>21</v>
      </c>
      <c r="F9" s="15" t="s">
        <v>9</v>
      </c>
      <c r="G9" s="1" t="s">
        <v>3</v>
      </c>
      <c r="H9" s="1" t="s">
        <v>20</v>
      </c>
      <c r="I9" s="1" t="s">
        <v>4</v>
      </c>
      <c r="J9" s="1" t="s">
        <v>5</v>
      </c>
    </row>
    <row r="10" spans="1:15" s="6" customFormat="1" ht="12" customHeight="1" x14ac:dyDescent="0.25">
      <c r="A10" s="18">
        <v>1</v>
      </c>
      <c r="B10" s="19">
        <v>2</v>
      </c>
      <c r="C10" s="18">
        <v>3</v>
      </c>
      <c r="D10" s="18">
        <v>4</v>
      </c>
      <c r="E10" s="19">
        <v>5</v>
      </c>
      <c r="F10" s="19">
        <v>6</v>
      </c>
      <c r="G10" s="18">
        <v>7</v>
      </c>
      <c r="H10" s="18">
        <v>8</v>
      </c>
      <c r="I10" s="18">
        <v>9</v>
      </c>
      <c r="J10" s="18">
        <v>10</v>
      </c>
    </row>
    <row r="11" spans="1:15" s="6" customFormat="1" ht="27.75" customHeight="1" x14ac:dyDescent="0.25">
      <c r="A11" s="18">
        <v>1</v>
      </c>
      <c r="B11" s="19" t="s">
        <v>31</v>
      </c>
      <c r="C11" s="24">
        <v>4013900434</v>
      </c>
      <c r="D11" s="24" t="s">
        <v>32</v>
      </c>
      <c r="E11" s="19" t="s">
        <v>36</v>
      </c>
      <c r="F11" s="19" t="s">
        <v>28</v>
      </c>
      <c r="G11" s="18" t="s">
        <v>29</v>
      </c>
      <c r="H11" s="18">
        <v>10</v>
      </c>
      <c r="I11" s="18">
        <v>12735.59</v>
      </c>
      <c r="J11" s="18">
        <f>I11*H11</f>
        <v>127355.9</v>
      </c>
    </row>
    <row r="12" spans="1:15" s="6" customFormat="1" ht="22.5" customHeight="1" x14ac:dyDescent="0.25">
      <c r="A12" s="18">
        <v>2</v>
      </c>
      <c r="B12" s="19" t="s">
        <v>31</v>
      </c>
      <c r="C12" s="24">
        <v>4013900730</v>
      </c>
      <c r="D12" s="24" t="s">
        <v>33</v>
      </c>
      <c r="E12" s="19" t="s">
        <v>36</v>
      </c>
      <c r="F12" s="19" t="s">
        <v>28</v>
      </c>
      <c r="G12" s="18" t="s">
        <v>29</v>
      </c>
      <c r="H12" s="18">
        <v>10</v>
      </c>
      <c r="I12" s="18">
        <v>3821.68</v>
      </c>
      <c r="J12" s="18">
        <f>I12*H12</f>
        <v>38216.799999999996</v>
      </c>
    </row>
    <row r="13" spans="1:15" s="6" customFormat="1" ht="25.5" customHeight="1" x14ac:dyDescent="0.25">
      <c r="A13" s="18">
        <v>3</v>
      </c>
      <c r="B13" s="19" t="s">
        <v>31</v>
      </c>
      <c r="C13" s="24">
        <v>4013901700</v>
      </c>
      <c r="D13" s="24" t="s">
        <v>34</v>
      </c>
      <c r="E13" s="19" t="s">
        <v>36</v>
      </c>
      <c r="F13" s="19" t="s">
        <v>28</v>
      </c>
      <c r="G13" s="18" t="s">
        <v>29</v>
      </c>
      <c r="H13" s="18">
        <v>95</v>
      </c>
      <c r="I13" s="18">
        <v>9115.25</v>
      </c>
      <c r="J13" s="18">
        <f>I13*H13</f>
        <v>865948.75</v>
      </c>
    </row>
    <row r="14" spans="1:15" s="6" customFormat="1" ht="40.5" customHeight="1" x14ac:dyDescent="0.25">
      <c r="A14" s="18">
        <v>4</v>
      </c>
      <c r="B14" s="19" t="s">
        <v>31</v>
      </c>
      <c r="C14" s="24">
        <v>4013901746</v>
      </c>
      <c r="D14" s="25" t="s">
        <v>35</v>
      </c>
      <c r="E14" s="19" t="s">
        <v>36</v>
      </c>
      <c r="F14" s="19" t="s">
        <v>28</v>
      </c>
      <c r="G14" s="18" t="s">
        <v>29</v>
      </c>
      <c r="H14" s="18">
        <v>95</v>
      </c>
      <c r="I14" s="18">
        <v>33446.61</v>
      </c>
      <c r="J14" s="18">
        <f>I14*H14</f>
        <v>3177427.95</v>
      </c>
    </row>
    <row r="15" spans="1:15" s="6" customFormat="1" x14ac:dyDescent="0.25">
      <c r="A15" s="37" t="s">
        <v>6</v>
      </c>
      <c r="B15" s="37"/>
      <c r="C15" s="37"/>
      <c r="D15" s="37"/>
      <c r="E15" s="37"/>
      <c r="F15" s="37"/>
      <c r="G15" s="37"/>
      <c r="H15" s="37"/>
      <c r="I15" s="37"/>
      <c r="J15" s="20">
        <f>J11+J12+J13+J14</f>
        <v>4208949.4000000004</v>
      </c>
    </row>
    <row r="16" spans="1:15" s="6" customFormat="1" ht="15.75" customHeight="1" x14ac:dyDescent="0.25">
      <c r="A16" s="30" t="s">
        <v>7</v>
      </c>
      <c r="B16" s="31"/>
      <c r="C16" s="31"/>
      <c r="D16" s="31"/>
      <c r="E16" s="31"/>
      <c r="F16" s="31"/>
      <c r="G16" s="31"/>
      <c r="H16" s="31"/>
      <c r="I16" s="32"/>
      <c r="J16" s="20">
        <f>Всего-Итого</f>
        <v>757610.89199999999</v>
      </c>
    </row>
    <row r="17" spans="1:12" x14ac:dyDescent="0.25">
      <c r="A17" s="30" t="s">
        <v>8</v>
      </c>
      <c r="B17" s="31"/>
      <c r="C17" s="31"/>
      <c r="D17" s="31"/>
      <c r="E17" s="31"/>
      <c r="F17" s="31"/>
      <c r="G17" s="31"/>
      <c r="H17" s="31"/>
      <c r="I17" s="32"/>
      <c r="J17" s="20">
        <f>Итого*1.18</f>
        <v>4966560.2920000004</v>
      </c>
    </row>
    <row r="18" spans="1:12" x14ac:dyDescent="0.25">
      <c r="A18" s="2" t="s">
        <v>37</v>
      </c>
    </row>
    <row r="20" spans="1:12" x14ac:dyDescent="0.25">
      <c r="E20" s="21"/>
      <c r="F20" s="21"/>
    </row>
    <row r="21" spans="1:12" ht="15" customHeight="1" x14ac:dyDescent="0.25">
      <c r="D21" s="2"/>
      <c r="E21" s="2"/>
      <c r="F21" s="21"/>
    </row>
    <row r="22" spans="1:12" ht="15.75" customHeight="1" x14ac:dyDescent="0.25">
      <c r="A22" s="26" t="s">
        <v>27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5.75" customHeight="1" x14ac:dyDescent="0.25">
      <c r="A23" s="27" t="s">
        <v>30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ht="15.75" customHeight="1" x14ac:dyDescent="0.25">
      <c r="A24" s="27" t="s">
        <v>17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x14ac:dyDescent="0.25">
      <c r="A25" s="9" t="s">
        <v>24</v>
      </c>
      <c r="B25" s="3"/>
      <c r="C25" s="3"/>
      <c r="D25" s="4"/>
      <c r="E25" s="8"/>
      <c r="F25" s="8"/>
      <c r="G25" s="3"/>
      <c r="H25" s="3"/>
      <c r="I25" s="3"/>
      <c r="J25" s="3"/>
      <c r="K25" s="3"/>
      <c r="L25" s="3"/>
    </row>
    <row r="26" spans="1:12" x14ac:dyDescent="0.25">
      <c r="A26" s="9" t="s">
        <v>18</v>
      </c>
      <c r="B26" s="3"/>
      <c r="C26" s="3"/>
      <c r="D26" s="4"/>
      <c r="E26" s="8"/>
      <c r="F26" s="8"/>
      <c r="G26" s="3"/>
      <c r="H26" s="3"/>
      <c r="I26" s="3"/>
      <c r="J26" s="3"/>
      <c r="K26" s="3"/>
      <c r="L26" s="3"/>
    </row>
    <row r="27" spans="1:12" x14ac:dyDescent="0.25">
      <c r="A27" s="9"/>
      <c r="B27" s="3"/>
      <c r="C27" s="3"/>
      <c r="D27" s="4"/>
      <c r="E27" s="8"/>
      <c r="F27" s="8"/>
      <c r="G27" s="3"/>
      <c r="H27" s="3"/>
      <c r="I27" s="3"/>
      <c r="J27" s="3"/>
      <c r="K27" s="3"/>
      <c r="L27" s="3"/>
    </row>
    <row r="28" spans="1:12" x14ac:dyDescent="0.25">
      <c r="B28" s="28" t="s">
        <v>15</v>
      </c>
      <c r="C28" s="28"/>
      <c r="E28" s="21"/>
      <c r="F28" s="21"/>
      <c r="I28" s="22" t="s">
        <v>16</v>
      </c>
      <c r="K28" s="22"/>
    </row>
    <row r="29" spans="1:12" x14ac:dyDescent="0.25">
      <c r="A29" s="5"/>
      <c r="B29" s="28" t="s">
        <v>23</v>
      </c>
      <c r="C29" s="28"/>
      <c r="E29" s="21"/>
      <c r="F29" s="21"/>
      <c r="I29" s="5"/>
      <c r="J29" s="5"/>
      <c r="K29" s="5"/>
      <c r="L29" s="5"/>
    </row>
    <row r="30" spans="1:12" x14ac:dyDescent="0.25">
      <c r="E30" s="21"/>
      <c r="F30" s="21"/>
    </row>
    <row r="31" spans="1:12" x14ac:dyDescent="0.25">
      <c r="E31" s="21"/>
      <c r="F31" s="21"/>
    </row>
    <row r="32" spans="1:12" x14ac:dyDescent="0.25">
      <c r="E32" s="21"/>
      <c r="F32" s="21"/>
    </row>
    <row r="33" spans="1:10" x14ac:dyDescent="0.25">
      <c r="B33" s="16"/>
      <c r="C33" s="29"/>
      <c r="D33" s="29"/>
      <c r="E33" s="21"/>
      <c r="F33" s="21"/>
      <c r="I33" s="2" t="s">
        <v>13</v>
      </c>
    </row>
    <row r="34" spans="1:10" x14ac:dyDescent="0.25">
      <c r="E34" s="21"/>
      <c r="F34" s="21"/>
    </row>
    <row r="35" spans="1:10" x14ac:dyDescent="0.25">
      <c r="B35" s="2" t="s">
        <v>10</v>
      </c>
      <c r="E35" s="21"/>
      <c r="F35" s="21"/>
      <c r="I35" s="2" t="s">
        <v>10</v>
      </c>
    </row>
    <row r="36" spans="1:10" x14ac:dyDescent="0.25">
      <c r="E36" s="21"/>
      <c r="F36" s="21"/>
    </row>
    <row r="37" spans="1:10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x14ac:dyDescent="0.25">
      <c r="A40" s="9"/>
      <c r="B40" s="3"/>
      <c r="C40" s="3"/>
      <c r="D40" s="4"/>
      <c r="E40" s="8"/>
      <c r="F40" s="8"/>
      <c r="G40" s="3"/>
      <c r="H40" s="3"/>
      <c r="I40" s="3"/>
      <c r="J40" s="3"/>
    </row>
    <row r="41" spans="1:10" x14ac:dyDescent="0.25">
      <c r="A41" s="9"/>
      <c r="B41" s="3"/>
      <c r="C41" s="3"/>
      <c r="D41" s="4"/>
      <c r="E41" s="8"/>
      <c r="F41" s="8"/>
      <c r="G41" s="3"/>
      <c r="H41" s="3"/>
      <c r="I41" s="3"/>
      <c r="J41" s="3"/>
    </row>
    <row r="42" spans="1:10" x14ac:dyDescent="0.25">
      <c r="A42" s="9"/>
      <c r="B42" s="3"/>
      <c r="C42" s="3"/>
      <c r="D42" s="4"/>
      <c r="E42" s="8"/>
      <c r="F42" s="8"/>
      <c r="G42" s="3"/>
      <c r="H42" s="3"/>
      <c r="I42" s="3"/>
      <c r="J42" s="3"/>
    </row>
    <row r="43" spans="1:10" x14ac:dyDescent="0.25">
      <c r="B43" s="28"/>
      <c r="C43" s="28"/>
      <c r="I43" s="11"/>
    </row>
    <row r="44" spans="1:10" x14ac:dyDescent="0.25">
      <c r="A44" s="5"/>
      <c r="B44" s="28"/>
      <c r="C44" s="28"/>
      <c r="I44" s="5"/>
      <c r="J44" s="5"/>
    </row>
    <row r="48" spans="1:10" x14ac:dyDescent="0.25">
      <c r="B48" s="23"/>
      <c r="C48" s="29"/>
      <c r="D48" s="29"/>
    </row>
    <row r="54" spans="1:6" x14ac:dyDescent="0.25">
      <c r="A54" s="13"/>
      <c r="E54" s="14"/>
      <c r="F54" s="14"/>
    </row>
    <row r="55" spans="1:6" x14ac:dyDescent="0.25">
      <c r="A55" s="13"/>
    </row>
    <row r="56" spans="1:6" x14ac:dyDescent="0.25">
      <c r="A56" s="13"/>
    </row>
  </sheetData>
  <mergeCells count="21">
    <mergeCell ref="C48:D48"/>
    <mergeCell ref="A37:J37"/>
    <mergeCell ref="A17:I17"/>
    <mergeCell ref="A16:I16"/>
    <mergeCell ref="A1:J1"/>
    <mergeCell ref="A8:J8"/>
    <mergeCell ref="A3:J3"/>
    <mergeCell ref="A4:J4"/>
    <mergeCell ref="A5:J5"/>
    <mergeCell ref="A7:J7"/>
    <mergeCell ref="A15:I15"/>
    <mergeCell ref="B43:C43"/>
    <mergeCell ref="B44:C44"/>
    <mergeCell ref="A39:J39"/>
    <mergeCell ref="A38:J38"/>
    <mergeCell ref="C33:D33"/>
    <mergeCell ref="A22:L22"/>
    <mergeCell ref="A23:L23"/>
    <mergeCell ref="A24:L24"/>
    <mergeCell ref="B28:C28"/>
    <mergeCell ref="B29:C2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2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MoskvitinaSA</dc:creator>
  <cp:lastModifiedBy>Деревцова Елена Геннадьевна</cp:lastModifiedBy>
  <cp:lastPrinted>2015-10-16T04:22:01Z</cp:lastPrinted>
  <dcterms:created xsi:type="dcterms:W3CDTF">2010-02-10T14:08:21Z</dcterms:created>
  <dcterms:modified xsi:type="dcterms:W3CDTF">2015-10-16T04:22:12Z</dcterms:modified>
</cp:coreProperties>
</file>